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3020" windowHeight="6060" tabRatio="922" autoFilterDateGrouping="0"/>
  </bookViews>
  <sheets>
    <sheet name="C_V.141" sheetId="36" r:id="rId1"/>
  </sheets>
  <definedNames>
    <definedName name="_xlnm.Print_Area" localSheetId="0">'C_V.141'!$B$2:$P$36</definedName>
  </definedNames>
  <calcPr calcId="162913"/>
</workbook>
</file>

<file path=xl/calcChain.xml><?xml version="1.0" encoding="utf-8"?>
<calcChain xmlns="http://schemas.openxmlformats.org/spreadsheetml/2006/main">
  <c r="P34" i="36" l="1"/>
  <c r="L34" i="36"/>
  <c r="F34" i="36"/>
  <c r="P33" i="36"/>
  <c r="L33" i="36"/>
  <c r="F33" i="36"/>
  <c r="P32" i="36"/>
  <c r="L32" i="36"/>
  <c r="F32" i="36"/>
  <c r="P31" i="36"/>
  <c r="L31" i="36"/>
  <c r="F31" i="36"/>
  <c r="P30" i="36"/>
  <c r="L30" i="36"/>
  <c r="F30" i="36"/>
  <c r="P29" i="36"/>
  <c r="L29" i="36"/>
  <c r="F29" i="36"/>
  <c r="P28" i="36"/>
  <c r="L28" i="36"/>
  <c r="F28" i="36"/>
  <c r="P27" i="36"/>
  <c r="L27" i="36"/>
  <c r="F27" i="36"/>
  <c r="P26" i="36"/>
  <c r="L26" i="36"/>
  <c r="F26" i="36"/>
  <c r="P25" i="36"/>
  <c r="L25" i="36"/>
  <c r="F25" i="36"/>
  <c r="P24" i="36"/>
  <c r="L24" i="36"/>
  <c r="F24" i="36"/>
  <c r="P23" i="36"/>
  <c r="L23" i="36"/>
  <c r="F23" i="36"/>
  <c r="P22" i="36"/>
  <c r="L22" i="36"/>
  <c r="F22" i="36"/>
  <c r="P21" i="36"/>
  <c r="L21" i="36"/>
  <c r="F21" i="36"/>
  <c r="P20" i="36"/>
  <c r="L20" i="36"/>
  <c r="F20" i="36"/>
  <c r="P19" i="36"/>
  <c r="L19" i="36"/>
  <c r="F19" i="36"/>
  <c r="P18" i="36"/>
  <c r="L18" i="36"/>
  <c r="F18" i="36"/>
  <c r="P17" i="36"/>
  <c r="L17" i="36"/>
  <c r="F17" i="36"/>
  <c r="P16" i="36"/>
  <c r="L16" i="36"/>
  <c r="F16" i="36"/>
  <c r="P15" i="36"/>
  <c r="L15" i="36"/>
  <c r="F15" i="36"/>
  <c r="P14" i="36"/>
  <c r="L14" i="36"/>
  <c r="F14" i="36"/>
  <c r="P13" i="36"/>
  <c r="L13" i="36"/>
  <c r="N13" i="36" s="1"/>
  <c r="F13" i="36"/>
  <c r="H13" i="36" s="1"/>
  <c r="N14" i="36" l="1"/>
  <c r="N15" i="36"/>
  <c r="N16" i="36" s="1"/>
  <c r="N17" i="36" s="1"/>
  <c r="N18" i="36" s="1"/>
  <c r="N19" i="36" s="1"/>
  <c r="N20" i="36" s="1"/>
  <c r="N21" i="36" s="1"/>
  <c r="N22" i="36" s="1"/>
  <c r="N23" i="36" s="1"/>
  <c r="N24" i="36" s="1"/>
  <c r="N25" i="36" s="1"/>
  <c r="N26" i="36" s="1"/>
  <c r="N27" i="36" s="1"/>
  <c r="N28" i="36" s="1"/>
  <c r="N29" i="36" s="1"/>
  <c r="N30" i="36" s="1"/>
  <c r="N31" i="36" s="1"/>
  <c r="N32" i="36" s="1"/>
  <c r="N33" i="36" s="1"/>
  <c r="H14" i="36"/>
  <c r="H15" i="36" s="1"/>
  <c r="H16" i="36" s="1"/>
  <c r="H17" i="36" s="1"/>
  <c r="H18" i="36" s="1"/>
  <c r="H19" i="36" s="1"/>
  <c r="H20" i="36" s="1"/>
  <c r="H21" i="36" s="1"/>
  <c r="H22" i="36" s="1"/>
  <c r="H23" i="36" s="1"/>
  <c r="H24" i="36" s="1"/>
  <c r="H25" i="36" s="1"/>
  <c r="H26" i="36" s="1"/>
  <c r="H27" i="36" s="1"/>
  <c r="H28" i="36" s="1"/>
  <c r="H29" i="36" s="1"/>
  <c r="H30" i="36" s="1"/>
  <c r="H31" i="36" s="1"/>
  <c r="H32" i="36" s="1"/>
  <c r="H33" i="36" s="1"/>
</calcChain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<sst xmlns="http://schemas.openxmlformats.org/spreadsheetml/2006/main" count="39" uniqueCount="35">
  <si>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</si>
  <si>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</si>
  <si>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</si>
  <si>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</si>
  <si>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</si>
  <si>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</si>
  <si>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</si>
  <si>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</si>
  <si>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</si>
  <si>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</si>
  <si>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</si>
  <si>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</si>
  <si>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</si>
  <si>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</si>
  <si>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</si>
  <si>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</si>
  <si>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</si>
  <si>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</si>
  <si>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</si>
  <si>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</si>
  <si>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</si>
  <si>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</si>
  <si>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</si>
  <si>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</si>
  <si>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</si>
  <si>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</si>
  <si>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</si>
  <si>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</si>
  <si>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</si>
  <si>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</si>
  <si>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</si>
  <si>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</si>
  <si>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</si>
  <si>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Ejercicio 2016</t>
  </si>
  <si>
    <r>
      <t xml:space="preserve">Cuadro V.141. </t>
    </r>
    <r>
      <rPr>
        <b/>
        <sz val="14"/>
        <rFont val="Times New Roman"/>
        <family val="1"/>
      </rPr>
      <t xml:space="preserve"> Resultado contable neto.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</si>
</sst>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"/>
    <numFmt numFmtId="165" formatCode="#,###,##0.0"/>
    <numFmt numFmtId="166" formatCode="#,###,##0"/>
    <numFmt numFmtId="167" formatCode="&quot;  &quot;#,##0&quot;  &quot;"/>
    <numFmt numFmtId="168" formatCode="&quot;  &quot;#,##0.0&quot;  &quot;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3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3" fillId="0" borderId="0" xfId="0" applyFont="1" applyBorder="1"/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168" fontId="10" fillId="0" borderId="0" xfId="0" applyNumberFormat="1" applyFont="1" applyFill="1" applyBorder="1" applyAlignment="1">
      <alignment horizontal="right" vertical="center" indent="2"/>
    </xf>
    <xf numFmtId="168" fontId="10" fillId="0" borderId="1" xfId="0" applyNumberFormat="1" applyFont="1" applyFill="1" applyBorder="1" applyAlignment="1">
      <alignment horizontal="right" vertical="center" indent="2"/>
    </xf>
    <xf numFmtId="168" fontId="2" fillId="0" borderId="2" xfId="0" applyNumberFormat="1" applyFont="1" applyFill="1" applyBorder="1" applyAlignment="1">
      <alignment horizontal="right" vertical="center" indent="2"/>
    </xf>
    <xf numFmtId="167" fontId="10" fillId="0" borderId="0" xfId="0" applyNumberFormat="1" applyFont="1" applyBorder="1" applyAlignment="1">
      <alignment horizontal="right" vertical="center" indent="1"/>
    </xf>
    <xf numFmtId="167" fontId="10" fillId="0" borderId="1" xfId="0" applyNumberFormat="1" applyFont="1" applyBorder="1" applyAlignment="1">
      <alignment horizontal="right" vertical="center" indent="1"/>
    </xf>
    <xf numFmtId="167" fontId="2" fillId="0" borderId="2" xfId="0" applyNumberFormat="1" applyFont="1" applyFill="1" applyBorder="1" applyAlignment="1">
      <alignment horizontal="right" vertical="center" indent="1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theme="5" tint="0.7999816888943144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2" t="s">
        <v>10</v>
      </c>
      <c r="C2" s="43"/>
      <c r="D2" s="43"/>
      <c r="E2" s="43"/>
      <c r="F2" s="43"/>
      <c r="G2" s="43"/>
      <c r="H2" s="43"/>
      <c r="I2" s="44"/>
      <c r="J2" s="44"/>
      <c r="K2" s="44"/>
      <c r="L2" s="44"/>
      <c r="M2" s="44"/>
      <c r="N2" s="44"/>
      <c r="O2" s="44"/>
      <c r="P2" s="45"/>
    </row>
    <row r="3" spans="2:18" ht="6.95" customHeight="1" x14ac:dyDescent="0.2"/>
    <row r="4" spans="2:18" ht="18" customHeight="1" x14ac:dyDescent="0.2">
      <c r="B4" s="46" t="s">
        <v>34</v>
      </c>
      <c r="C4" s="46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</row>
    <row r="5" spans="2:18" ht="18" customHeight="1" x14ac:dyDescent="0.2">
      <c r="B5" s="47" t="s">
        <v>33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</row>
    <row r="6" spans="2:18" ht="14.1" customHeight="1" x14ac:dyDescent="0.2"/>
    <row r="7" spans="2:18" ht="15.95" customHeight="1" x14ac:dyDescent="0.2">
      <c r="B7" s="51" t="s">
        <v>30</v>
      </c>
      <c r="C7" s="6"/>
      <c r="D7" s="48" t="s">
        <v>0</v>
      </c>
      <c r="E7" s="48"/>
      <c r="F7" s="48"/>
      <c r="G7" s="48"/>
      <c r="H7" s="48"/>
      <c r="I7" s="7"/>
      <c r="J7" s="48" t="s">
        <v>4</v>
      </c>
      <c r="K7" s="48"/>
      <c r="L7" s="48"/>
      <c r="M7" s="48"/>
      <c r="N7" s="48"/>
      <c r="O7" s="48"/>
      <c r="P7" s="48"/>
    </row>
    <row r="8" spans="2:18" s="2" customFormat="1" ht="3.95" customHeight="1" x14ac:dyDescent="0.2">
      <c r="B8" s="51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51"/>
      <c r="C9" s="6"/>
      <c r="D9" s="49" t="s">
        <v>3</v>
      </c>
      <c r="E9" s="6"/>
      <c r="F9" s="50" t="s">
        <v>12</v>
      </c>
      <c r="G9" s="50"/>
      <c r="H9" s="50"/>
      <c r="I9" s="6"/>
      <c r="J9" s="5" t="s">
        <v>9</v>
      </c>
      <c r="K9" s="26"/>
      <c r="L9" s="50" t="s">
        <v>12</v>
      </c>
      <c r="M9" s="50"/>
      <c r="N9" s="50"/>
      <c r="O9" s="6"/>
      <c r="P9" s="5" t="s">
        <v>8</v>
      </c>
    </row>
    <row r="10" spans="2:18" s="2" customFormat="1" ht="3.95" customHeight="1" x14ac:dyDescent="0.25">
      <c r="B10" s="52" t="s">
        <v>13</v>
      </c>
      <c r="C10" s="6"/>
      <c r="D10" s="49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52"/>
      <c r="C11" s="6"/>
      <c r="D11" s="49"/>
      <c r="E11" s="6"/>
      <c r="F11" s="9" t="s">
        <v>6</v>
      </c>
      <c r="G11" s="7"/>
      <c r="H11" s="9" t="s">
        <v>7</v>
      </c>
      <c r="I11" s="7"/>
      <c r="J11" s="34" t="s">
        <v>13</v>
      </c>
      <c r="K11" s="27"/>
      <c r="L11" s="9" t="s">
        <v>6</v>
      </c>
      <c r="M11" s="7"/>
      <c r="N11" s="9" t="s">
        <v>7</v>
      </c>
      <c r="O11" s="7"/>
      <c r="P11" s="35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5">
        <v>0</v>
      </c>
      <c r="C13" s="10"/>
      <c r="D13" s="39">
        <v>89677</v>
      </c>
      <c r="E13" s="12"/>
      <c r="F13" s="13">
        <f>(D13/D$34)*100</f>
        <v>7.034174304010743</v>
      </c>
      <c r="G13" s="14"/>
      <c r="H13" s="13">
        <f>F13</f>
        <v>7.034174304010743</v>
      </c>
      <c r="I13" s="29"/>
      <c r="J13" s="36">
        <v>-3003.0757966900032</v>
      </c>
      <c r="K13" s="12"/>
      <c r="L13" s="13">
        <f>(J13/J$34)*100</f>
        <v>-3.0557811936161001</v>
      </c>
      <c r="M13" s="14"/>
      <c r="N13" s="13">
        <f>L13</f>
        <v>-3.0557811936161001</v>
      </c>
      <c r="O13" s="29"/>
      <c r="P13" s="12">
        <f>(J13/D13)*1000000</f>
        <v>-33487.692459493555</v>
      </c>
      <c r="R13" s="3"/>
    </row>
    <row r="14" spans="2:18" ht="15" customHeight="1" x14ac:dyDescent="0.2">
      <c r="B14" s="15" t="s">
        <v>14</v>
      </c>
      <c r="C14" s="11"/>
      <c r="D14" s="39">
        <v>147575</v>
      </c>
      <c r="E14" s="12"/>
      <c r="F14" s="13">
        <f t="shared" ref="F14:F33" si="0">(D14/D$34)*100</f>
        <v>11.575635591226128</v>
      </c>
      <c r="G14" s="14"/>
      <c r="H14" s="13">
        <f t="shared" ref="H14:H32" si="1">H13+F14</f>
        <v>18.609809895236872</v>
      </c>
      <c r="I14" s="30"/>
      <c r="J14" s="36">
        <v>-3035.1617566500036</v>
      </c>
      <c r="K14" s="12"/>
      <c r="L14" s="13">
        <f t="shared" ref="L14:L33" si="2">(J14/J$34)*100</f>
        <v>-3.0884302773098766</v>
      </c>
      <c r="M14" s="14"/>
      <c r="N14" s="13">
        <f t="shared" ref="N14:N32" si="3">N13+L14</f>
        <v>-6.1442114709259767</v>
      </c>
      <c r="O14" s="30"/>
      <c r="P14" s="12">
        <f t="shared" ref="P14:P34" si="4">(J14/D14)*1000000</f>
        <v>-20566.910090801313</v>
      </c>
      <c r="R14" s="3"/>
    </row>
    <row r="15" spans="2:18" ht="15" customHeight="1" x14ac:dyDescent="0.2">
      <c r="B15" s="15" t="s">
        <v>27</v>
      </c>
      <c r="C15" s="11"/>
      <c r="D15" s="39">
        <v>223659</v>
      </c>
      <c r="E15" s="12"/>
      <c r="F15" s="13">
        <f t="shared" si="0"/>
        <v>17.543588552925932</v>
      </c>
      <c r="G15" s="14"/>
      <c r="H15" s="13">
        <f t="shared" si="1"/>
        <v>36.153398448162804</v>
      </c>
      <c r="I15" s="30"/>
      <c r="J15" s="36">
        <v>-2779.2230496700035</v>
      </c>
      <c r="K15" s="12"/>
      <c r="L15" s="13">
        <f t="shared" si="2"/>
        <v>-2.827999725283874</v>
      </c>
      <c r="M15" s="14"/>
      <c r="N15" s="13">
        <f t="shared" si="3"/>
        <v>-8.9722111962098516</v>
      </c>
      <c r="O15" s="30"/>
      <c r="P15" s="12">
        <f t="shared" si="4"/>
        <v>-12426.162370707209</v>
      </c>
      <c r="R15" s="3"/>
    </row>
    <row r="16" spans="2:18" ht="15" customHeight="1" x14ac:dyDescent="0.2">
      <c r="B16" s="15" t="s">
        <v>23</v>
      </c>
      <c r="C16" s="11"/>
      <c r="D16" s="39">
        <v>173180</v>
      </c>
      <c r="E16" s="12"/>
      <c r="F16" s="13">
        <f t="shared" si="0"/>
        <v>13.584066215067192</v>
      </c>
      <c r="G16" s="14"/>
      <c r="H16" s="13">
        <f t="shared" si="1"/>
        <v>49.73746466323</v>
      </c>
      <c r="I16" s="30"/>
      <c r="J16" s="36">
        <v>-1485.3278739599996</v>
      </c>
      <c r="K16" s="12"/>
      <c r="L16" s="13">
        <f t="shared" si="2"/>
        <v>-1.5113960788480489</v>
      </c>
      <c r="M16" s="14"/>
      <c r="N16" s="13">
        <f t="shared" si="3"/>
        <v>-10.483607275057901</v>
      </c>
      <c r="O16" s="30"/>
      <c r="P16" s="12">
        <f t="shared" si="4"/>
        <v>-8576.7864300727542</v>
      </c>
      <c r="R16" s="3"/>
    </row>
    <row r="17" spans="2:18" ht="15" customHeight="1" x14ac:dyDescent="0.2">
      <c r="B17" s="16" t="s">
        <v>15</v>
      </c>
      <c r="C17" s="20"/>
      <c r="D17" s="40">
        <v>237551</v>
      </c>
      <c r="E17" s="17"/>
      <c r="F17" s="4">
        <f t="shared" si="0"/>
        <v>18.633263156573658</v>
      </c>
      <c r="G17" s="18"/>
      <c r="H17" s="4">
        <f t="shared" si="1"/>
        <v>68.370727819803662</v>
      </c>
      <c r="I17" s="31"/>
      <c r="J17" s="37">
        <v>-1737.2090377699976</v>
      </c>
      <c r="K17" s="17"/>
      <c r="L17" s="4">
        <f t="shared" si="2"/>
        <v>-1.7676978759072794</v>
      </c>
      <c r="M17" s="18"/>
      <c r="N17" s="4">
        <f t="shared" si="3"/>
        <v>-12.25130515096518</v>
      </c>
      <c r="O17" s="31"/>
      <c r="P17" s="17">
        <f t="shared" si="4"/>
        <v>-7312.9940003199208</v>
      </c>
      <c r="R17" s="3"/>
    </row>
    <row r="18" spans="2:18" ht="15" customHeight="1" x14ac:dyDescent="0.2">
      <c r="B18" s="15" t="s">
        <v>16</v>
      </c>
      <c r="C18" s="11"/>
      <c r="D18" s="39">
        <v>146675</v>
      </c>
      <c r="E18" s="12"/>
      <c r="F18" s="13">
        <f t="shared" si="0"/>
        <v>11.505040490212382</v>
      </c>
      <c r="G18" s="14"/>
      <c r="H18" s="13">
        <f t="shared" si="1"/>
        <v>79.875768310016042</v>
      </c>
      <c r="I18" s="30"/>
      <c r="J18" s="36">
        <v>-135.9816251499999</v>
      </c>
      <c r="K18" s="12"/>
      <c r="L18" s="13">
        <f t="shared" si="2"/>
        <v>-0.13836816682040526</v>
      </c>
      <c r="M18" s="14"/>
      <c r="N18" s="13">
        <f t="shared" si="3"/>
        <v>-12.389673317785585</v>
      </c>
      <c r="O18" s="30"/>
      <c r="P18" s="12">
        <f t="shared" si="4"/>
        <v>-927.09476836543308</v>
      </c>
      <c r="R18" s="3"/>
    </row>
    <row r="19" spans="2:18" ht="15" customHeight="1" x14ac:dyDescent="0.2">
      <c r="B19" s="15" t="s">
        <v>17</v>
      </c>
      <c r="C19" s="11"/>
      <c r="D19" s="39">
        <v>103364</v>
      </c>
      <c r="E19" s="12"/>
      <c r="F19" s="13">
        <f t="shared" si="0"/>
        <v>8.1077689124275611</v>
      </c>
      <c r="G19" s="14"/>
      <c r="H19" s="13">
        <f t="shared" si="1"/>
        <v>87.983537222443601</v>
      </c>
      <c r="I19" s="30"/>
      <c r="J19" s="36">
        <v>969.91912599999864</v>
      </c>
      <c r="K19" s="12"/>
      <c r="L19" s="13">
        <f t="shared" si="2"/>
        <v>0.98694166421844365</v>
      </c>
      <c r="M19" s="14"/>
      <c r="N19" s="13">
        <f t="shared" si="3"/>
        <v>-11.402731653567141</v>
      </c>
      <c r="O19" s="30"/>
      <c r="P19" s="12">
        <f t="shared" si="4"/>
        <v>9383.5293332301262</v>
      </c>
      <c r="R19" s="3"/>
    </row>
    <row r="20" spans="2:18" ht="15" customHeight="1" x14ac:dyDescent="0.2">
      <c r="B20" s="15" t="s">
        <v>22</v>
      </c>
      <c r="C20" s="11"/>
      <c r="D20" s="39">
        <v>90572</v>
      </c>
      <c r="E20" s="12"/>
      <c r="F20" s="13">
        <f t="shared" si="0"/>
        <v>7.1043772100188569</v>
      </c>
      <c r="G20" s="14"/>
      <c r="H20" s="13">
        <f t="shared" si="1"/>
        <v>95.087914432462455</v>
      </c>
      <c r="I20" s="30"/>
      <c r="J20" s="36">
        <v>2722.3644986699983</v>
      </c>
      <c r="K20" s="12"/>
      <c r="L20" s="13">
        <f t="shared" si="2"/>
        <v>2.7701432798909265</v>
      </c>
      <c r="M20" s="14"/>
      <c r="N20" s="13">
        <f t="shared" si="3"/>
        <v>-8.6325883736762137</v>
      </c>
      <c r="O20" s="30"/>
      <c r="P20" s="12">
        <f t="shared" si="4"/>
        <v>30057.462556529594</v>
      </c>
      <c r="R20" s="3"/>
    </row>
    <row r="21" spans="2:18" ht="15" customHeight="1" x14ac:dyDescent="0.2">
      <c r="B21" s="15" t="s">
        <v>24</v>
      </c>
      <c r="C21" s="11"/>
      <c r="D21" s="39">
        <v>22984</v>
      </c>
      <c r="E21" s="12"/>
      <c r="F21" s="13">
        <f t="shared" si="0"/>
        <v>1.8028420018888114</v>
      </c>
      <c r="G21" s="14"/>
      <c r="H21" s="13">
        <f t="shared" si="1"/>
        <v>96.89075643435126</v>
      </c>
      <c r="I21" s="30"/>
      <c r="J21" s="36">
        <v>2715.7167186100005</v>
      </c>
      <c r="K21" s="12"/>
      <c r="L21" s="13">
        <f t="shared" si="2"/>
        <v>2.7633788281548006</v>
      </c>
      <c r="M21" s="14"/>
      <c r="N21" s="13">
        <f t="shared" si="3"/>
        <v>-5.8692095455214126</v>
      </c>
      <c r="O21" s="30"/>
      <c r="P21" s="12">
        <f t="shared" si="4"/>
        <v>118156.83599939091</v>
      </c>
      <c r="R21" s="3"/>
    </row>
    <row r="22" spans="2:18" ht="15" customHeight="1" x14ac:dyDescent="0.2">
      <c r="B22" s="19" t="s">
        <v>25</v>
      </c>
      <c r="C22" s="20"/>
      <c r="D22" s="40">
        <v>6342</v>
      </c>
      <c r="E22" s="17"/>
      <c r="F22" s="4">
        <f t="shared" si="0"/>
        <v>0.49746014514352765</v>
      </c>
      <c r="G22" s="18"/>
      <c r="H22" s="4">
        <f t="shared" si="1"/>
        <v>97.388216579494781</v>
      </c>
      <c r="I22" s="31"/>
      <c r="J22" s="37">
        <v>729.12537373000055</v>
      </c>
      <c r="K22" s="17"/>
      <c r="L22" s="4">
        <f t="shared" si="2"/>
        <v>0.74192186800220128</v>
      </c>
      <c r="M22" s="18"/>
      <c r="N22" s="4">
        <f t="shared" si="3"/>
        <v>-5.1272876775192113</v>
      </c>
      <c r="O22" s="31"/>
      <c r="P22" s="17">
        <f t="shared" si="4"/>
        <v>114967.73474140657</v>
      </c>
      <c r="R22" s="3"/>
    </row>
    <row r="23" spans="2:18" ht="15" customHeight="1" x14ac:dyDescent="0.2">
      <c r="B23" s="15" t="s">
        <v>31</v>
      </c>
      <c r="C23" s="11"/>
      <c r="D23" s="39">
        <v>5987</v>
      </c>
      <c r="E23" s="12"/>
      <c r="F23" s="13">
        <f t="shared" si="0"/>
        <v>0.46961429974366137</v>
      </c>
      <c r="G23" s="14"/>
      <c r="H23" s="13">
        <f t="shared" si="1"/>
        <v>97.857830879238449</v>
      </c>
      <c r="I23" s="30"/>
      <c r="J23" s="36">
        <v>1287.521277640001</v>
      </c>
      <c r="K23" s="12"/>
      <c r="L23" s="13">
        <f t="shared" si="2"/>
        <v>1.3101178834478218</v>
      </c>
      <c r="M23" s="14"/>
      <c r="N23" s="13">
        <f t="shared" si="3"/>
        <v>-3.8171697940713898</v>
      </c>
      <c r="O23" s="30"/>
      <c r="P23" s="12">
        <f t="shared" si="4"/>
        <v>215052.82739936546</v>
      </c>
      <c r="R23" s="3"/>
    </row>
    <row r="24" spans="2:18" ht="15" customHeight="1" x14ac:dyDescent="0.2">
      <c r="B24" s="15" t="s">
        <v>32</v>
      </c>
      <c r="C24" s="11"/>
      <c r="D24" s="39">
        <v>6260</v>
      </c>
      <c r="E24" s="12"/>
      <c r="F24" s="13">
        <f t="shared" si="0"/>
        <v>0.49102814705116415</v>
      </c>
      <c r="G24" s="14"/>
      <c r="H24" s="13">
        <f t="shared" si="1"/>
        <v>98.348859026289617</v>
      </c>
      <c r="I24" s="30"/>
      <c r="J24" s="36">
        <v>2302.4465810800029</v>
      </c>
      <c r="K24" s="12"/>
      <c r="L24" s="13">
        <f t="shared" si="2"/>
        <v>2.3428556047519025</v>
      </c>
      <c r="M24" s="14"/>
      <c r="N24" s="13">
        <f t="shared" si="3"/>
        <v>-1.4743141893194873</v>
      </c>
      <c r="O24" s="30"/>
      <c r="P24" s="12">
        <f t="shared" si="4"/>
        <v>367802.96822364267</v>
      </c>
      <c r="R24" s="3"/>
    </row>
    <row r="25" spans="2:18" ht="15" customHeight="1" x14ac:dyDescent="0.2">
      <c r="B25" s="15" t="s">
        <v>26</v>
      </c>
      <c r="C25" s="11"/>
      <c r="D25" s="39">
        <v>11982</v>
      </c>
      <c r="E25" s="12"/>
      <c r="F25" s="13">
        <f t="shared" si="0"/>
        <v>0.93985611149633375</v>
      </c>
      <c r="G25" s="14"/>
      <c r="H25" s="13">
        <f t="shared" si="1"/>
        <v>99.288715137785957</v>
      </c>
      <c r="I25" s="30"/>
      <c r="J25" s="36">
        <v>8370.4796590099813</v>
      </c>
      <c r="K25" s="12"/>
      <c r="L25" s="13">
        <f t="shared" si="2"/>
        <v>8.5173855257803766</v>
      </c>
      <c r="M25" s="14"/>
      <c r="N25" s="13">
        <f t="shared" si="3"/>
        <v>7.0430713364608888</v>
      </c>
      <c r="O25" s="30"/>
      <c r="P25" s="12">
        <f t="shared" si="4"/>
        <v>698587.85336421151</v>
      </c>
      <c r="R25" s="3"/>
    </row>
    <row r="26" spans="2:18" ht="15" customHeight="1" x14ac:dyDescent="0.2">
      <c r="B26" s="15" t="s">
        <v>18</v>
      </c>
      <c r="C26" s="11"/>
      <c r="D26" s="39">
        <v>4505</v>
      </c>
      <c r="E26" s="12"/>
      <c r="F26" s="13">
        <f t="shared" si="0"/>
        <v>0.35336770007436014</v>
      </c>
      <c r="G26" s="14"/>
      <c r="H26" s="13">
        <f t="shared" si="1"/>
        <v>99.642082837860315</v>
      </c>
      <c r="I26" s="30"/>
      <c r="J26" s="36">
        <v>9234.9115349300137</v>
      </c>
      <c r="K26" s="12"/>
      <c r="L26" s="13">
        <f t="shared" si="2"/>
        <v>9.3969885889165798</v>
      </c>
      <c r="M26" s="14"/>
      <c r="N26" s="13">
        <f t="shared" si="3"/>
        <v>16.440059925377469</v>
      </c>
      <c r="O26" s="30"/>
      <c r="P26" s="12">
        <f t="shared" si="4"/>
        <v>2049924.8690188709</v>
      </c>
      <c r="R26" s="3"/>
    </row>
    <row r="27" spans="2:18" ht="15" customHeight="1" x14ac:dyDescent="0.2">
      <c r="B27" s="19" t="s">
        <v>19</v>
      </c>
      <c r="C27" s="20"/>
      <c r="D27" s="40">
        <v>1561</v>
      </c>
      <c r="E27" s="17"/>
      <c r="F27" s="4">
        <f t="shared" si="0"/>
        <v>0.12244328075828551</v>
      </c>
      <c r="G27" s="18"/>
      <c r="H27" s="4">
        <f t="shared" si="1"/>
        <v>99.764526118618605</v>
      </c>
      <c r="I27" s="31"/>
      <c r="J27" s="37">
        <v>5645.5700589100034</v>
      </c>
      <c r="K27" s="17"/>
      <c r="L27" s="4">
        <f t="shared" si="2"/>
        <v>5.7446524767287279</v>
      </c>
      <c r="M27" s="18"/>
      <c r="N27" s="4">
        <f t="shared" si="3"/>
        <v>22.184712402106197</v>
      </c>
      <c r="O27" s="31"/>
      <c r="P27" s="17">
        <f t="shared" si="4"/>
        <v>3616636.8090390796</v>
      </c>
      <c r="R27" s="3"/>
    </row>
    <row r="28" spans="2:18" ht="15" customHeight="1" x14ac:dyDescent="0.2">
      <c r="B28" s="15" t="s">
        <v>20</v>
      </c>
      <c r="C28" s="11"/>
      <c r="D28" s="39">
        <v>774</v>
      </c>
      <c r="E28" s="12"/>
      <c r="F28" s="13">
        <f t="shared" si="0"/>
        <v>6.0711786871821258E-2</v>
      </c>
      <c r="G28" s="14"/>
      <c r="H28" s="13">
        <f t="shared" si="1"/>
        <v>99.825237905490425</v>
      </c>
      <c r="I28" s="30"/>
      <c r="J28" s="36">
        <v>4398.5445824300014</v>
      </c>
      <c r="K28" s="12"/>
      <c r="L28" s="13">
        <f t="shared" si="2"/>
        <v>4.4757411148550652</v>
      </c>
      <c r="M28" s="14"/>
      <c r="N28" s="13">
        <f t="shared" si="3"/>
        <v>26.660453516961262</v>
      </c>
      <c r="O28" s="30"/>
      <c r="P28" s="12">
        <f t="shared" si="4"/>
        <v>5682874.1375064617</v>
      </c>
      <c r="R28" s="3"/>
    </row>
    <row r="29" spans="2:18" ht="15" customHeight="1" x14ac:dyDescent="0.2">
      <c r="B29" s="15" t="s">
        <v>1</v>
      </c>
      <c r="C29" s="11"/>
      <c r="D29" s="39">
        <v>1359</v>
      </c>
      <c r="E29" s="12"/>
      <c r="F29" s="13">
        <f t="shared" si="0"/>
        <v>0.10659860253075593</v>
      </c>
      <c r="G29" s="14"/>
      <c r="H29" s="13">
        <f t="shared" si="1"/>
        <v>99.931836508021178</v>
      </c>
      <c r="I29" s="30"/>
      <c r="J29" s="36">
        <v>8559.1378448599917</v>
      </c>
      <c r="K29" s="12"/>
      <c r="L29" s="13">
        <f t="shared" si="2"/>
        <v>8.7093547517911247</v>
      </c>
      <c r="M29" s="14"/>
      <c r="N29" s="13">
        <f t="shared" si="3"/>
        <v>35.369808268752386</v>
      </c>
      <c r="O29" s="30"/>
      <c r="P29" s="12">
        <f t="shared" si="4"/>
        <v>6298114.6761295004</v>
      </c>
      <c r="R29" s="3"/>
    </row>
    <row r="30" spans="2:18" ht="15" customHeight="1" x14ac:dyDescent="0.2">
      <c r="B30" s="15" t="s">
        <v>2</v>
      </c>
      <c r="C30" s="11"/>
      <c r="D30" s="39">
        <v>428</v>
      </c>
      <c r="E30" s="12"/>
      <c r="F30" s="13">
        <f t="shared" si="0"/>
        <v>3.3571892482092379E-2</v>
      </c>
      <c r="G30" s="14"/>
      <c r="H30" s="13">
        <f t="shared" si="1"/>
        <v>99.965408400503264</v>
      </c>
      <c r="I30" s="30"/>
      <c r="J30" s="36">
        <v>9648.5003084099899</v>
      </c>
      <c r="K30" s="12"/>
      <c r="L30" s="13">
        <f t="shared" si="2"/>
        <v>9.8178360404806941</v>
      </c>
      <c r="M30" s="14"/>
      <c r="N30" s="13">
        <f t="shared" si="3"/>
        <v>45.187644309233079</v>
      </c>
      <c r="O30" s="30"/>
      <c r="P30" s="12">
        <f t="shared" si="4"/>
        <v>22543225.019649509</v>
      </c>
      <c r="R30" s="3"/>
    </row>
    <row r="31" spans="2:18" ht="15" customHeight="1" x14ac:dyDescent="0.2">
      <c r="B31" s="15" t="s">
        <v>21</v>
      </c>
      <c r="C31" s="11"/>
      <c r="D31" s="39">
        <v>160</v>
      </c>
      <c r="E31" s="12"/>
      <c r="F31" s="13">
        <f t="shared" si="0"/>
        <v>1.2550240180221448E-2</v>
      </c>
      <c r="G31" s="14"/>
      <c r="H31" s="13">
        <f t="shared" si="1"/>
        <v>99.977958640683482</v>
      </c>
      <c r="I31" s="30"/>
      <c r="J31" s="36">
        <v>7485.9500603399956</v>
      </c>
      <c r="K31" s="12"/>
      <c r="L31" s="13">
        <f t="shared" si="2"/>
        <v>7.6173320153789028</v>
      </c>
      <c r="M31" s="14"/>
      <c r="N31" s="13">
        <f t="shared" si="3"/>
        <v>52.804976324611985</v>
      </c>
      <c r="O31" s="30"/>
      <c r="P31" s="12">
        <f t="shared" si="4"/>
        <v>46787187.877124973</v>
      </c>
      <c r="R31" s="3"/>
    </row>
    <row r="32" spans="2:18" ht="15" customHeight="1" x14ac:dyDescent="0.2">
      <c r="B32" s="15" t="s">
        <v>28</v>
      </c>
      <c r="C32" s="11"/>
      <c r="D32" s="39">
        <v>74</v>
      </c>
      <c r="E32" s="12"/>
      <c r="F32" s="13">
        <f t="shared" si="0"/>
        <v>5.8044860833524206E-3</v>
      </c>
      <c r="G32" s="14"/>
      <c r="H32" s="13">
        <f t="shared" si="1"/>
        <v>99.983763126766831</v>
      </c>
      <c r="I32" s="30"/>
      <c r="J32" s="36">
        <v>4282.8012843799997</v>
      </c>
      <c r="K32" s="12"/>
      <c r="L32" s="13">
        <f t="shared" si="2"/>
        <v>4.3579664673226484</v>
      </c>
      <c r="M32" s="14"/>
      <c r="N32" s="13">
        <f t="shared" si="3"/>
        <v>57.162942791934633</v>
      </c>
      <c r="O32" s="30"/>
      <c r="P32" s="12">
        <f t="shared" si="4"/>
        <v>57875693.03216216</v>
      </c>
      <c r="R32" s="3"/>
    </row>
    <row r="33" spans="2:18" ht="15" customHeight="1" x14ac:dyDescent="0.2">
      <c r="B33" s="10" t="s">
        <v>29</v>
      </c>
      <c r="C33" s="11"/>
      <c r="D33" s="39">
        <v>207</v>
      </c>
      <c r="E33" s="12"/>
      <c r="F33" s="13">
        <f t="shared" si="0"/>
        <v>1.6236873233161499E-2</v>
      </c>
      <c r="G33" s="14"/>
      <c r="H33" s="13">
        <f>H32+F33</f>
        <v>100</v>
      </c>
      <c r="I33" s="30"/>
      <c r="J33" s="36">
        <v>42098.21369792999</v>
      </c>
      <c r="K33" s="12"/>
      <c r="L33" s="13">
        <f t="shared" si="2"/>
        <v>42.837057208065367</v>
      </c>
      <c r="M33" s="14"/>
      <c r="N33" s="13">
        <f>N32+L33</f>
        <v>100</v>
      </c>
      <c r="O33" s="30"/>
      <c r="P33" s="12">
        <f t="shared" si="4"/>
        <v>203373013.0334782</v>
      </c>
      <c r="R33" s="3"/>
    </row>
    <row r="34" spans="2:18" ht="15.95" customHeight="1" x14ac:dyDescent="0.2">
      <c r="B34" s="21" t="s">
        <v>11</v>
      </c>
      <c r="C34" s="21"/>
      <c r="D34" s="41">
        <v>1274876</v>
      </c>
      <c r="E34" s="22"/>
      <c r="F34" s="23">
        <f>(D34/D$34)*100</f>
        <v>100</v>
      </c>
      <c r="G34" s="24"/>
      <c r="H34" s="25"/>
      <c r="I34" s="25"/>
      <c r="J34" s="38">
        <v>98275.223467039963</v>
      </c>
      <c r="K34" s="22"/>
      <c r="L34" s="23">
        <f>(J34/J$34)*100</f>
        <v>100</v>
      </c>
      <c r="M34" s="24"/>
      <c r="N34" s="25"/>
      <c r="O34" s="25"/>
      <c r="P34" s="32">
        <f t="shared" si="4"/>
        <v>77086.103642267917</v>
      </c>
      <c r="R34" s="3"/>
    </row>
    <row r="35" spans="2:18" ht="5.0999999999999996" customHeight="1" x14ac:dyDescent="0.2"/>
    <row r="36" spans="2:18" ht="12.95" customHeight="1" x14ac:dyDescent="0.2">
      <c r="B36" s="33"/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C_V.141</vt:lpstr>
      <vt:lpstr>C_V.141!Área_de_impresión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2019-10-21T11:52:15Z</cp:lastPrinted>
  <dcterms:created xsi:type="dcterms:W3CDTF">1996-11-27T10:00:04Z</dcterms:created>
  <dcterms:modified xsi:type="dcterms:W3CDTF">2019-10-29T11:00:40Z</dcterms:modified>
</cp:coreProperties>
</file>